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Z:\A_Archivio-DATI\F_FORNITURE\FARMACI\SINTEL\CONCORRENZA\FARMACI  VETERINARI\NUOVA GARA 2024\Sintel\"/>
    </mc:Choice>
  </mc:AlternateContent>
  <xr:revisionPtr revIDLastSave="0" documentId="13_ncr:1_{6522F318-9562-4AF0-A0EC-01D59159F826}" xr6:coauthVersionLast="36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ALLEGATO SCHEMA OFFERTA" sheetId="2" r:id="rId1"/>
  </sheets>
  <definedNames>
    <definedName name="_xlnm._FilterDatabase" localSheetId="0" hidden="1">'ALLEGATO SCHEMA OFFERTA'!$C$3:$C$54</definedName>
    <definedName name="_xlnm.Print_Titles" localSheetId="0">'ALLEGATO SCHEMA OFFERTA'!$3:$3</definedName>
  </definedNames>
  <calcPr calcId="191029"/>
</workbook>
</file>

<file path=xl/calcChain.xml><?xml version="1.0" encoding="utf-8"?>
<calcChain xmlns="http://schemas.openxmlformats.org/spreadsheetml/2006/main">
  <c r="N5" i="2" l="1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4" i="2"/>
  <c r="N61" i="2" l="1"/>
</calcChain>
</file>

<file path=xl/sharedStrings.xml><?xml version="1.0" encoding="utf-8"?>
<sst xmlns="http://schemas.openxmlformats.org/spreadsheetml/2006/main" count="131" uniqueCount="123">
  <si>
    <t>Principio attivo</t>
  </si>
  <si>
    <t>ATC 1</t>
  </si>
  <si>
    <t>ATC 3</t>
  </si>
  <si>
    <t>Descrizione ATC3</t>
  </si>
  <si>
    <t xml:space="preserve">Codice Articolo Impresa </t>
  </si>
  <si>
    <t>Descrizione articolo</t>
  </si>
  <si>
    <t xml:space="preserve">Descrizione </t>
  </si>
  <si>
    <t>CODICE A.I.C.</t>
  </si>
  <si>
    <t>Indicazioni d'uso</t>
  </si>
  <si>
    <t>Specie Animale di destinazione</t>
  </si>
  <si>
    <t>Area compilata Azienda Ulss 5</t>
  </si>
  <si>
    <t>Area compilata dall' Impresa ________________________</t>
  </si>
  <si>
    <t>Allegato 5.1 Schema di offerta dettagliato</t>
  </si>
  <si>
    <t>Quantità 24 mesi richiesta</t>
  </si>
  <si>
    <t xml:space="preserve">Prezzo Totale FORNITURA 24 MESI Iva non compresa &gt;&gt;&gt; </t>
  </si>
  <si>
    <t xml:space="preserve">ATIPAMEZOLO </t>
  </si>
  <si>
    <t>ATIPAM 10 ML</t>
  </si>
  <si>
    <t>FLURALANER</t>
  </si>
  <si>
    <t>BRAVECTO*1CPR 10-20KG 500MG</t>
  </si>
  <si>
    <t>BRAVECTO*1CPR 20-40KG 1000MG</t>
  </si>
  <si>
    <t>BRAVECTO*1CPR 40-56KG 1400MG</t>
  </si>
  <si>
    <t xml:space="preserve">VACC MULTIV </t>
  </si>
  <si>
    <t xml:space="preserve">CANIGEN DHPPI  50 DOSI </t>
  </si>
  <si>
    <t>VACC  PENTAV</t>
  </si>
  <si>
    <t xml:space="preserve">CANIGEN DHPPIL 50 DOSI </t>
  </si>
  <si>
    <t xml:space="preserve">CEFADROXIL </t>
  </si>
  <si>
    <t xml:space="preserve">CEFACURE TABS 100 CPR 200 MG </t>
  </si>
  <si>
    <t xml:space="preserve">CEFOVECIN </t>
  </si>
  <si>
    <t xml:space="preserve">CONVENIA 10 ML </t>
  </si>
  <si>
    <t>CLOREXIDINA DIGLUC</t>
  </si>
  <si>
    <t>DEROXEN OTO 100 ML</t>
  </si>
  <si>
    <t xml:space="preserve">DESAMETASONE </t>
  </si>
  <si>
    <t xml:space="preserve">DEXAFAST 50 ML </t>
  </si>
  <si>
    <t xml:space="preserve">FUROSEMIDE </t>
  </si>
  <si>
    <t xml:space="preserve">DIMAZON 10 ML </t>
  </si>
  <si>
    <t xml:space="preserve">BUTORFANOLO </t>
  </si>
  <si>
    <t xml:space="preserve">DOLOREX 10 ML </t>
  </si>
  <si>
    <t>PRAZIQ+PIRANT</t>
  </si>
  <si>
    <t xml:space="preserve">DRONTAL GATTI 24 CPR </t>
  </si>
  <si>
    <t>FEB+PIR+PRAZIQ</t>
  </si>
  <si>
    <t xml:space="preserve">DRONTAL MULTIAROMA 102 CPR </t>
  </si>
  <si>
    <t xml:space="preserve">APOMORFINA </t>
  </si>
  <si>
    <t xml:space="preserve">EMEDOG 5 FIALE </t>
  </si>
  <si>
    <t xml:space="preserve">ENROFLOXACINA </t>
  </si>
  <si>
    <t xml:space="preserve">ENROVET 2,5% 50 ML </t>
  </si>
  <si>
    <t>VAC PAN/CALC/RINO</t>
  </si>
  <si>
    <t xml:space="preserve">FELIGEN CRP 50 DOSI </t>
  </si>
  <si>
    <t xml:space="preserve">FIPRONIL </t>
  </si>
  <si>
    <t xml:space="preserve">FIPRALONE 500 ML </t>
  </si>
  <si>
    <t xml:space="preserve">MOXIDECTIN </t>
  </si>
  <si>
    <t>GUARDIAN INIETT</t>
  </si>
  <si>
    <t>ACIDO MEFEPRONICO</t>
  </si>
  <si>
    <t xml:space="preserve">HEPAGEN 50 ML </t>
  </si>
  <si>
    <t xml:space="preserve">ISOFLURANO </t>
  </si>
  <si>
    <t xml:space="preserve">ISOFLO 250 ML </t>
  </si>
  <si>
    <t>VACCINO LEUCOSI FEL</t>
  </si>
  <si>
    <t xml:space="preserve">LEUCOGEN 10 DOSI </t>
  </si>
  <si>
    <t xml:space="preserve">MEDETOMIDINA </t>
  </si>
  <si>
    <t xml:space="preserve">MEDESON 10 ML </t>
  </si>
  <si>
    <t xml:space="preserve">MELOXICAM </t>
  </si>
  <si>
    <t xml:space="preserve">MELOXIDOLOR 20 ML 5MG/ML </t>
  </si>
  <si>
    <t>MIRTAZAPINA</t>
  </si>
  <si>
    <t xml:space="preserve">MIRTAZAPINA 5 GR </t>
  </si>
  <si>
    <t>GENTAMICINA SOLFATO/POSACONAZOLO/MOMETASONE FUROAT</t>
  </si>
  <si>
    <t>MOMETAMAX ULTRA*GTT OTO FL 20D</t>
  </si>
  <si>
    <t xml:space="preserve">PIRANTEL PAMOATO </t>
  </si>
  <si>
    <t xml:space="preserve">NEMEX CANI 24 G </t>
  </si>
  <si>
    <t xml:space="preserve">NEMEX GATTI 3 GR </t>
  </si>
  <si>
    <t xml:space="preserve">OSSITOCINA </t>
  </si>
  <si>
    <t xml:space="preserve">NEUROFISIN 100 ML </t>
  </si>
  <si>
    <t xml:space="preserve">KETAMINA </t>
  </si>
  <si>
    <t xml:space="preserve">NIMATEK  10 ML </t>
  </si>
  <si>
    <t xml:space="preserve">VACC PARVO CIMURRO </t>
  </si>
  <si>
    <t xml:space="preserve">NOBIVAC DP PLUS 10 DOSI </t>
  </si>
  <si>
    <t xml:space="preserve">VACCINO LEPTOSPIROSI </t>
  </si>
  <si>
    <t xml:space="preserve">NOBIVAC L4 50 DOSI </t>
  </si>
  <si>
    <t xml:space="preserve">VACC RABBIA </t>
  </si>
  <si>
    <t xml:space="preserve">NOBIVAC RABBIA 10 DOSI </t>
  </si>
  <si>
    <t>VACCINO RCP</t>
  </si>
  <si>
    <t xml:space="preserve">NOBIVAC TRICAT 25 DOSI </t>
  </si>
  <si>
    <t xml:space="preserve">PREDNISOLONE </t>
  </si>
  <si>
    <t xml:space="preserve">NOVOSTEROL 100 </t>
  </si>
  <si>
    <t>FENBENDAZOLO</t>
  </si>
  <si>
    <t>PANACUR*10CPR 250MG</t>
  </si>
  <si>
    <t>PANACUR*FORTE 10CPR 500MG</t>
  </si>
  <si>
    <t xml:space="preserve">TIOPENTAL SODICO </t>
  </si>
  <si>
    <t xml:space="preserve">PENTOTHAL SODIUM 50 ML </t>
  </si>
  <si>
    <t xml:space="preserve">ACEPROMAZINA </t>
  </si>
  <si>
    <t xml:space="preserve">PREQUILLAN 10 ML </t>
  </si>
  <si>
    <t xml:space="preserve">FIROCOXIB </t>
  </si>
  <si>
    <t xml:space="preserve">PREVICOX 30 CPR 227 </t>
  </si>
  <si>
    <t xml:space="preserve">PREVICOX 30 CPR 57 MG </t>
  </si>
  <si>
    <t xml:space="preserve">MAROPITANT </t>
  </si>
  <si>
    <t>PREVOMAX 20ML</t>
  </si>
  <si>
    <t>PROPOFOL</t>
  </si>
  <si>
    <t xml:space="preserve">PROPOVET 5X20 ML </t>
  </si>
  <si>
    <t>BENZILP+DIIDROSTR</t>
  </si>
  <si>
    <t xml:space="preserve">RUBROCILLINA F.TE 100 ML </t>
  </si>
  <si>
    <t xml:space="preserve">METILPREDNISOLONE </t>
  </si>
  <si>
    <t xml:space="preserve">SOLU-MEDROL </t>
  </si>
  <si>
    <t>SPIRAM+METRONID</t>
  </si>
  <si>
    <t xml:space="preserve">SPIROXAN 10 </t>
  </si>
  <si>
    <t xml:space="preserve">SPIROXAN 20 </t>
  </si>
  <si>
    <t>MICONAZPREDNIS+POL</t>
  </si>
  <si>
    <t>SUROLAN 15 ML</t>
  </si>
  <si>
    <t xml:space="preserve">AMOX+CLAVUL </t>
  </si>
  <si>
    <t xml:space="preserve">SYNUOX 10 ML </t>
  </si>
  <si>
    <t>EMBUTRAM+MEBEZ</t>
  </si>
  <si>
    <t xml:space="preserve">TANAX 50 ML </t>
  </si>
  <si>
    <t xml:space="preserve">OSSITETRACICLINA </t>
  </si>
  <si>
    <t xml:space="preserve">TERRAMICINA SPRAY </t>
  </si>
  <si>
    <t>COMPLESSO VITAMINICO/SORBITOLO/GLUCOSIO</t>
  </si>
  <si>
    <t>VITATOX*INIET FL 50ML</t>
  </si>
  <si>
    <t xml:space="preserve">FITOMENADIONE </t>
  </si>
  <si>
    <t xml:space="preserve">VIT K 1 FIALE </t>
  </si>
  <si>
    <t xml:space="preserve">METOCLOPRAMIDE </t>
  </si>
  <si>
    <t xml:space="preserve">VOMEND 10 ML </t>
  </si>
  <si>
    <t xml:space="preserve">XEDEN  5% 50 ML </t>
  </si>
  <si>
    <t xml:space="preserve">ZOLAZEPAM+TILETAM </t>
  </si>
  <si>
    <t xml:space="preserve">ZOLETIL 50/50 </t>
  </si>
  <si>
    <t xml:space="preserve">Percentuale Iva </t>
  </si>
  <si>
    <t>Prezzo Unitario offerto                           Iva n.c.  Impresa</t>
  </si>
  <si>
    <t>Prezzo Totale offertoIva n.c.  Impresa (moltiplicare prezzo unitario offerto X Quantità biennale richiesta)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</si>
</sst>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7" x14ac:knownFonts="1">
    <font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1"/>
      <color indexed="8"/>
      <name val="Calibri"/>
      <family val="2"/>
      <charset val="1"/>
    </font>
    <font>
      <b/>
      <sz val="12"/>
      <color indexed="8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5" fillId="0" borderId="0" xfId="0" applyFont="1"/>
    <xf numFmtId="0" fontId="0" fillId="0" borderId="0" xfId="0" applyAlignment="1">
      <alignment wrapText="1"/>
    </xf>
    <xf numFmtId="164" fontId="0" fillId="0" borderId="2" xfId="0" applyNumberFormat="1" applyBorder="1"/>
    <xf numFmtId="164" fontId="2" fillId="4" borderId="9" xfId="0" applyNumberFormat="1" applyFont="1" applyFill="1" applyBorder="1"/>
    <xf numFmtId="164" fontId="2" fillId="4" borderId="9" xfId="0" applyNumberFormat="1" applyFont="1" applyFill="1" applyBorder="1" applyAlignment="1">
      <alignment horizontal="left"/>
    </xf>
    <xf numFmtId="0" fontId="1" fillId="4" borderId="10" xfId="0" applyFont="1" applyFill="1" applyBorder="1" applyAlignment="1">
      <alignment horizontal="center"/>
    </xf>
    <xf numFmtId="164" fontId="2" fillId="4" borderId="3" xfId="0" applyNumberFormat="1" applyFont="1" applyFill="1" applyBorder="1"/>
    <xf numFmtId="164" fontId="2" fillId="4" borderId="3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right" wrapText="1"/>
    </xf>
    <xf numFmtId="0" fontId="5" fillId="0" borderId="5" xfId="0" applyFont="1" applyBorder="1" applyAlignment="1">
      <alignment horizontal="right" wrapText="1"/>
    </xf>
    <xf numFmtId="164" fontId="1" fillId="0" borderId="3" xfId="0" applyNumberFormat="1" applyFont="1" applyFill="1" applyBorder="1" applyAlignment="1">
      <alignment horizontal="center"/>
    </xf>
    <xf numFmtId="164" fontId="1" fillId="0" borderId="3" xfId="0" applyNumberFormat="1" applyFont="1" applyFill="1" applyBorder="1" applyAlignment="1">
      <alignment horizont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wrapText="1"/>
    </xf>
    <xf numFmtId="164" fontId="2" fillId="0" borderId="3" xfId="0" applyNumberFormat="1" applyFont="1" applyFill="1" applyBorder="1"/>
    <xf numFmtId="164" fontId="2" fillId="0" borderId="2" xfId="0" applyNumberFormat="1" applyFont="1" applyFill="1" applyBorder="1"/>
  </cellXfs>
  <cellStyles count="2">
    <cellStyle name="Excel Built-in Normal" xfId="1" xr:uid="{00000000-0005-0000-0000-000000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"/>
  <sheetViews>
    <sheetView tabSelected="1" workbookViewId="0">
      <selection activeCell="D6" sqref="D6"/>
    </sheetView>
  </sheetViews>
  <sheetFormatPr defaultRowHeight="15" x14ac:dyDescent="0.25"/>
  <cols>
    <col min="1" max="1" width="53.7109375" bestFit="1" customWidth="1"/>
    <col min="2" max="2" width="32.42578125" customWidth="1"/>
    <col min="3" max="3" width="15.5703125" style="1" customWidth="1"/>
    <col min="4" max="5" width="13.7109375" customWidth="1"/>
    <col min="6" max="6" width="16.28515625" customWidth="1"/>
    <col min="7" max="7" width="19" customWidth="1"/>
    <col min="8" max="8" width="13" customWidth="1"/>
    <col min="9" max="9" width="16.85546875" customWidth="1"/>
    <col min="10" max="10" width="27.140625" customWidth="1"/>
    <col min="11" max="11" width="21.140625" customWidth="1"/>
    <col min="12" max="12" width="18.5703125" customWidth="1"/>
    <col min="13" max="13" width="17.85546875" customWidth="1"/>
    <col min="14" max="14" width="25.85546875" customWidth="1"/>
    <col min="15" max="15" width="17.85546875" customWidth="1"/>
  </cols>
  <sheetData>
    <row r="1" spans="1:15" x14ac:dyDescent="0.25">
      <c r="A1" s="5" t="s">
        <v>12</v>
      </c>
    </row>
    <row r="2" spans="1:15" ht="16.5" thickBot="1" x14ac:dyDescent="0.3">
      <c r="A2" s="15" t="s">
        <v>10</v>
      </c>
      <c r="B2" s="16"/>
      <c r="C2" s="16"/>
      <c r="D2" s="17" t="s">
        <v>11</v>
      </c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</row>
    <row r="3" spans="1:15" ht="55.5" customHeight="1" thickBot="1" x14ac:dyDescent="0.3">
      <c r="A3" s="3" t="s">
        <v>0</v>
      </c>
      <c r="B3" s="3" t="s">
        <v>6</v>
      </c>
      <c r="C3" s="3" t="s">
        <v>13</v>
      </c>
      <c r="D3" s="22" t="s">
        <v>1</v>
      </c>
      <c r="E3" s="22" t="s">
        <v>2</v>
      </c>
      <c r="F3" s="22" t="s">
        <v>3</v>
      </c>
      <c r="G3" s="22" t="s">
        <v>7</v>
      </c>
      <c r="H3" s="22" t="s">
        <v>0</v>
      </c>
      <c r="I3" s="22" t="s">
        <v>8</v>
      </c>
      <c r="J3" s="22" t="s">
        <v>9</v>
      </c>
      <c r="K3" s="22" t="s">
        <v>4</v>
      </c>
      <c r="L3" s="22" t="s">
        <v>5</v>
      </c>
      <c r="M3" s="23" t="s">
        <v>121</v>
      </c>
      <c r="N3" s="24" t="s">
        <v>122</v>
      </c>
      <c r="O3" s="25" t="s">
        <v>120</v>
      </c>
    </row>
    <row r="4" spans="1:15" x14ac:dyDescent="0.25">
      <c r="A4" s="8" t="s">
        <v>15</v>
      </c>
      <c r="B4" s="9" t="s">
        <v>16</v>
      </c>
      <c r="C4" s="10">
        <v>56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>
        <f>M4*C4</f>
        <v>0</v>
      </c>
      <c r="O4" s="25"/>
    </row>
    <row r="5" spans="1:15" x14ac:dyDescent="0.25">
      <c r="A5" s="11" t="s">
        <v>17</v>
      </c>
      <c r="B5" s="12" t="s">
        <v>18</v>
      </c>
      <c r="C5" s="13">
        <v>20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7">
        <f t="shared" ref="N5:N59" si="0">M5*C5</f>
        <v>0</v>
      </c>
      <c r="O5" s="25"/>
    </row>
    <row r="6" spans="1:15" x14ac:dyDescent="0.25">
      <c r="A6" s="11" t="s">
        <v>17</v>
      </c>
      <c r="B6" s="12" t="s">
        <v>19</v>
      </c>
      <c r="C6" s="13">
        <v>20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7">
        <f t="shared" si="0"/>
        <v>0</v>
      </c>
      <c r="O6" s="25"/>
    </row>
    <row r="7" spans="1:15" ht="14.25" customHeight="1" x14ac:dyDescent="0.25">
      <c r="A7" s="11" t="s">
        <v>17</v>
      </c>
      <c r="B7" s="12" t="s">
        <v>20</v>
      </c>
      <c r="C7" s="13">
        <v>20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7">
        <f t="shared" si="0"/>
        <v>0</v>
      </c>
      <c r="O7" s="25"/>
    </row>
    <row r="8" spans="1:15" x14ac:dyDescent="0.25">
      <c r="A8" s="11" t="s">
        <v>21</v>
      </c>
      <c r="B8" s="12" t="s">
        <v>22</v>
      </c>
      <c r="C8" s="13">
        <v>20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7">
        <f t="shared" si="0"/>
        <v>0</v>
      </c>
      <c r="O8" s="25"/>
    </row>
    <row r="9" spans="1:15" ht="16.5" customHeight="1" x14ac:dyDescent="0.25">
      <c r="A9" s="11" t="s">
        <v>23</v>
      </c>
      <c r="B9" s="12" t="s">
        <v>24</v>
      </c>
      <c r="C9" s="13">
        <v>30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7">
        <f t="shared" si="0"/>
        <v>0</v>
      </c>
      <c r="O9" s="25"/>
    </row>
    <row r="10" spans="1:15" ht="13.5" customHeight="1" x14ac:dyDescent="0.25">
      <c r="A10" s="11" t="s">
        <v>25</v>
      </c>
      <c r="B10" s="12" t="s">
        <v>26</v>
      </c>
      <c r="C10" s="13">
        <v>16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7">
        <f t="shared" si="0"/>
        <v>0</v>
      </c>
      <c r="O10" s="25"/>
    </row>
    <row r="11" spans="1:15" x14ac:dyDescent="0.25">
      <c r="A11" s="11" t="s">
        <v>27</v>
      </c>
      <c r="B11" s="12" t="s">
        <v>28</v>
      </c>
      <c r="C11" s="13">
        <v>80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7">
        <f t="shared" si="0"/>
        <v>0</v>
      </c>
      <c r="O11" s="25"/>
    </row>
    <row r="12" spans="1:15" x14ac:dyDescent="0.25">
      <c r="A12" s="11" t="s">
        <v>29</v>
      </c>
      <c r="B12" s="12" t="s">
        <v>30</v>
      </c>
      <c r="C12" s="13">
        <v>6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>
        <f t="shared" si="0"/>
        <v>0</v>
      </c>
      <c r="O12" s="25"/>
    </row>
    <row r="13" spans="1:15" ht="14.25" customHeight="1" x14ac:dyDescent="0.25">
      <c r="A13" s="11" t="s">
        <v>31</v>
      </c>
      <c r="B13" s="12" t="s">
        <v>32</v>
      </c>
      <c r="C13" s="13">
        <v>14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7">
        <f t="shared" si="0"/>
        <v>0</v>
      </c>
      <c r="O13" s="25"/>
    </row>
    <row r="14" spans="1:15" x14ac:dyDescent="0.25">
      <c r="A14" s="11" t="s">
        <v>33</v>
      </c>
      <c r="B14" s="12" t="s">
        <v>34</v>
      </c>
      <c r="C14" s="13">
        <v>20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7">
        <f t="shared" si="0"/>
        <v>0</v>
      </c>
      <c r="O14" s="25"/>
    </row>
    <row r="15" spans="1:15" x14ac:dyDescent="0.25">
      <c r="A15" s="11" t="s">
        <v>35</v>
      </c>
      <c r="B15" s="12" t="s">
        <v>36</v>
      </c>
      <c r="C15" s="13">
        <v>30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7">
        <f t="shared" si="0"/>
        <v>0</v>
      </c>
      <c r="O15" s="25"/>
    </row>
    <row r="16" spans="1:15" x14ac:dyDescent="0.25">
      <c r="A16" s="11" t="s">
        <v>37</v>
      </c>
      <c r="B16" s="12" t="s">
        <v>38</v>
      </c>
      <c r="C16" s="13">
        <v>8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7">
        <f t="shared" si="0"/>
        <v>0</v>
      </c>
      <c r="O16" s="25"/>
    </row>
    <row r="17" spans="1:15" x14ac:dyDescent="0.25">
      <c r="A17" s="11" t="s">
        <v>39</v>
      </c>
      <c r="B17" s="12" t="s">
        <v>40</v>
      </c>
      <c r="C17" s="13">
        <v>6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7">
        <f t="shared" si="0"/>
        <v>0</v>
      </c>
      <c r="O17" s="25"/>
    </row>
    <row r="18" spans="1:15" ht="12.75" customHeight="1" x14ac:dyDescent="0.25">
      <c r="A18" s="11" t="s">
        <v>41</v>
      </c>
      <c r="B18" s="12" t="s">
        <v>42</v>
      </c>
      <c r="C18" s="13">
        <v>6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7">
        <f t="shared" si="0"/>
        <v>0</v>
      </c>
      <c r="O18" s="25"/>
    </row>
    <row r="19" spans="1:15" x14ac:dyDescent="0.25">
      <c r="A19" s="11" t="s">
        <v>43</v>
      </c>
      <c r="B19" s="12" t="s">
        <v>44</v>
      </c>
      <c r="C19" s="13">
        <v>12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7">
        <f t="shared" si="0"/>
        <v>0</v>
      </c>
      <c r="O19" s="25"/>
    </row>
    <row r="20" spans="1:15" x14ac:dyDescent="0.25">
      <c r="A20" s="11" t="s">
        <v>45</v>
      </c>
      <c r="B20" s="12" t="s">
        <v>46</v>
      </c>
      <c r="C20" s="13">
        <v>10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7">
        <f t="shared" si="0"/>
        <v>0</v>
      </c>
      <c r="O20" s="25"/>
    </row>
    <row r="21" spans="1:15" ht="18" customHeight="1" x14ac:dyDescent="0.25">
      <c r="A21" s="11" t="s">
        <v>47</v>
      </c>
      <c r="B21" s="12" t="s">
        <v>48</v>
      </c>
      <c r="C21" s="13">
        <v>6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7">
        <f t="shared" si="0"/>
        <v>0</v>
      </c>
      <c r="O21" s="25"/>
    </row>
    <row r="22" spans="1:15" x14ac:dyDescent="0.25">
      <c r="A22" s="11" t="s">
        <v>49</v>
      </c>
      <c r="B22" s="12" t="s">
        <v>50</v>
      </c>
      <c r="C22" s="14">
        <v>90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7">
        <f t="shared" si="0"/>
        <v>0</v>
      </c>
      <c r="O22" s="25"/>
    </row>
    <row r="23" spans="1:15" x14ac:dyDescent="0.25">
      <c r="A23" s="11" t="s">
        <v>51</v>
      </c>
      <c r="B23" s="12" t="s">
        <v>52</v>
      </c>
      <c r="C23" s="13">
        <v>2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7">
        <f t="shared" si="0"/>
        <v>0</v>
      </c>
      <c r="O23" s="25"/>
    </row>
    <row r="24" spans="1:15" x14ac:dyDescent="0.25">
      <c r="A24" s="11" t="s">
        <v>53</v>
      </c>
      <c r="B24" s="12" t="s">
        <v>54</v>
      </c>
      <c r="C24" s="13">
        <v>40</v>
      </c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7">
        <f t="shared" si="0"/>
        <v>0</v>
      </c>
      <c r="O24" s="25"/>
    </row>
    <row r="25" spans="1:15" x14ac:dyDescent="0.25">
      <c r="A25" s="11" t="s">
        <v>55</v>
      </c>
      <c r="B25" s="12" t="s">
        <v>56</v>
      </c>
      <c r="C25" s="13">
        <v>4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7">
        <f t="shared" si="0"/>
        <v>0</v>
      </c>
      <c r="O25" s="25"/>
    </row>
    <row r="26" spans="1:15" x14ac:dyDescent="0.25">
      <c r="A26" s="11" t="s">
        <v>57</v>
      </c>
      <c r="B26" s="12" t="s">
        <v>58</v>
      </c>
      <c r="C26" s="13">
        <v>120</v>
      </c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7">
        <f t="shared" si="0"/>
        <v>0</v>
      </c>
      <c r="O26" s="25"/>
    </row>
    <row r="27" spans="1:15" x14ac:dyDescent="0.25">
      <c r="A27" s="11" t="s">
        <v>59</v>
      </c>
      <c r="B27" s="12" t="s">
        <v>60</v>
      </c>
      <c r="C27" s="13">
        <v>70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7">
        <f t="shared" si="0"/>
        <v>0</v>
      </c>
      <c r="O27" s="25"/>
    </row>
    <row r="28" spans="1:15" x14ac:dyDescent="0.25">
      <c r="A28" s="11" t="s">
        <v>61</v>
      </c>
      <c r="B28" s="12" t="s">
        <v>62</v>
      </c>
      <c r="C28" s="13">
        <v>4</v>
      </c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7">
        <f t="shared" si="0"/>
        <v>0</v>
      </c>
      <c r="O28" s="25"/>
    </row>
    <row r="29" spans="1:15" x14ac:dyDescent="0.25">
      <c r="A29" s="11" t="s">
        <v>63</v>
      </c>
      <c r="B29" s="12" t="s">
        <v>64</v>
      </c>
      <c r="C29" s="13">
        <v>4</v>
      </c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7">
        <f t="shared" si="0"/>
        <v>0</v>
      </c>
      <c r="O29" s="25"/>
    </row>
    <row r="30" spans="1:15" x14ac:dyDescent="0.25">
      <c r="A30" s="11" t="s">
        <v>65</v>
      </c>
      <c r="B30" s="12" t="s">
        <v>66</v>
      </c>
      <c r="C30" s="13">
        <v>10</v>
      </c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7">
        <f t="shared" si="0"/>
        <v>0</v>
      </c>
      <c r="O30" s="25"/>
    </row>
    <row r="31" spans="1:15" x14ac:dyDescent="0.25">
      <c r="A31" s="11" t="s">
        <v>65</v>
      </c>
      <c r="B31" s="12" t="s">
        <v>67</v>
      </c>
      <c r="C31" s="13">
        <v>30</v>
      </c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7">
        <f t="shared" si="0"/>
        <v>0</v>
      </c>
      <c r="O31" s="25"/>
    </row>
    <row r="32" spans="1:15" x14ac:dyDescent="0.25">
      <c r="A32" s="11" t="s">
        <v>68</v>
      </c>
      <c r="B32" s="12" t="s">
        <v>69</v>
      </c>
      <c r="C32" s="13">
        <v>2</v>
      </c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7">
        <f t="shared" si="0"/>
        <v>0</v>
      </c>
      <c r="O32" s="25"/>
    </row>
    <row r="33" spans="1:15" x14ac:dyDescent="0.25">
      <c r="A33" s="11" t="s">
        <v>70</v>
      </c>
      <c r="B33" s="12" t="s">
        <v>71</v>
      </c>
      <c r="C33" s="13">
        <v>100</v>
      </c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7">
        <f t="shared" si="0"/>
        <v>0</v>
      </c>
      <c r="O33" s="25"/>
    </row>
    <row r="34" spans="1:15" x14ac:dyDescent="0.25">
      <c r="A34" s="11" t="s">
        <v>72</v>
      </c>
      <c r="B34" s="12" t="s">
        <v>73</v>
      </c>
      <c r="C34" s="13">
        <v>6</v>
      </c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7">
        <f t="shared" si="0"/>
        <v>0</v>
      </c>
      <c r="O34" s="25"/>
    </row>
    <row r="35" spans="1:15" x14ac:dyDescent="0.25">
      <c r="A35" s="11" t="s">
        <v>74</v>
      </c>
      <c r="B35" s="12" t="s">
        <v>75</v>
      </c>
      <c r="C35" s="13">
        <v>20</v>
      </c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7">
        <f t="shared" si="0"/>
        <v>0</v>
      </c>
      <c r="O35" s="25"/>
    </row>
    <row r="36" spans="1:15" x14ac:dyDescent="0.25">
      <c r="A36" s="11" t="s">
        <v>76</v>
      </c>
      <c r="B36" s="12" t="s">
        <v>77</v>
      </c>
      <c r="C36" s="13">
        <v>30</v>
      </c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7">
        <f t="shared" si="0"/>
        <v>0</v>
      </c>
      <c r="O36" s="25"/>
    </row>
    <row r="37" spans="1:15" x14ac:dyDescent="0.25">
      <c r="A37" s="11" t="s">
        <v>78</v>
      </c>
      <c r="B37" s="12" t="s">
        <v>79</v>
      </c>
      <c r="C37" s="13">
        <v>10</v>
      </c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7">
        <f t="shared" si="0"/>
        <v>0</v>
      </c>
      <c r="O37" s="25"/>
    </row>
    <row r="38" spans="1:15" x14ac:dyDescent="0.25">
      <c r="A38" s="11" t="s">
        <v>80</v>
      </c>
      <c r="B38" s="12" t="s">
        <v>81</v>
      </c>
      <c r="C38" s="13">
        <v>4</v>
      </c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>
        <f t="shared" si="0"/>
        <v>0</v>
      </c>
      <c r="O38" s="25"/>
    </row>
    <row r="39" spans="1:15" x14ac:dyDescent="0.25">
      <c r="A39" s="11" t="s">
        <v>82</v>
      </c>
      <c r="B39" s="12" t="s">
        <v>83</v>
      </c>
      <c r="C39" s="13">
        <v>6</v>
      </c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7">
        <f t="shared" si="0"/>
        <v>0</v>
      </c>
      <c r="O39" s="25"/>
    </row>
    <row r="40" spans="1:15" x14ac:dyDescent="0.25">
      <c r="A40" s="11" t="s">
        <v>82</v>
      </c>
      <c r="B40" s="12" t="s">
        <v>84</v>
      </c>
      <c r="C40" s="13">
        <v>6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7">
        <f t="shared" si="0"/>
        <v>0</v>
      </c>
      <c r="O40" s="25"/>
    </row>
    <row r="41" spans="1:15" x14ac:dyDescent="0.25">
      <c r="A41" s="11" t="s">
        <v>85</v>
      </c>
      <c r="B41" s="12" t="s">
        <v>86</v>
      </c>
      <c r="C41" s="13">
        <v>50</v>
      </c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>
        <f t="shared" si="0"/>
        <v>0</v>
      </c>
      <c r="O41" s="25"/>
    </row>
    <row r="42" spans="1:15" x14ac:dyDescent="0.25">
      <c r="A42" s="11" t="s">
        <v>87</v>
      </c>
      <c r="B42" s="12" t="s">
        <v>88</v>
      </c>
      <c r="C42" s="13">
        <v>6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7">
        <f t="shared" si="0"/>
        <v>0</v>
      </c>
      <c r="O42" s="25"/>
    </row>
    <row r="43" spans="1:15" x14ac:dyDescent="0.25">
      <c r="A43" s="11" t="s">
        <v>89</v>
      </c>
      <c r="B43" s="12" t="s">
        <v>90</v>
      </c>
      <c r="C43" s="13">
        <v>30</v>
      </c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7">
        <f t="shared" si="0"/>
        <v>0</v>
      </c>
      <c r="O43" s="25"/>
    </row>
    <row r="44" spans="1:15" x14ac:dyDescent="0.25">
      <c r="A44" s="11" t="s">
        <v>89</v>
      </c>
      <c r="B44" s="12" t="s">
        <v>91</v>
      </c>
      <c r="C44" s="13">
        <v>30</v>
      </c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7">
        <f t="shared" si="0"/>
        <v>0</v>
      </c>
      <c r="O44" s="25"/>
    </row>
    <row r="45" spans="1:15" x14ac:dyDescent="0.25">
      <c r="A45" s="11" t="s">
        <v>92</v>
      </c>
      <c r="B45" s="12" t="s">
        <v>93</v>
      </c>
      <c r="C45" s="13">
        <v>16</v>
      </c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7">
        <f t="shared" si="0"/>
        <v>0</v>
      </c>
      <c r="O45" s="25"/>
    </row>
    <row r="46" spans="1:15" x14ac:dyDescent="0.25">
      <c r="A46" s="11" t="s">
        <v>94</v>
      </c>
      <c r="B46" s="12" t="s">
        <v>95</v>
      </c>
      <c r="C46" s="13">
        <v>50</v>
      </c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7">
        <f t="shared" si="0"/>
        <v>0</v>
      </c>
      <c r="O46" s="25"/>
    </row>
    <row r="47" spans="1:15" x14ac:dyDescent="0.25">
      <c r="A47" s="11" t="s">
        <v>96</v>
      </c>
      <c r="B47" s="12" t="s">
        <v>97</v>
      </c>
      <c r="C47" s="13">
        <v>90</v>
      </c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7">
        <f t="shared" si="0"/>
        <v>0</v>
      </c>
      <c r="O47" s="25"/>
    </row>
    <row r="48" spans="1:15" x14ac:dyDescent="0.25">
      <c r="A48" s="11" t="s">
        <v>98</v>
      </c>
      <c r="B48" s="12" t="s">
        <v>99</v>
      </c>
      <c r="C48" s="13">
        <v>30</v>
      </c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7">
        <f t="shared" si="0"/>
        <v>0</v>
      </c>
      <c r="O48" s="25"/>
    </row>
    <row r="49" spans="1:15" x14ac:dyDescent="0.25">
      <c r="A49" s="11" t="s">
        <v>100</v>
      </c>
      <c r="B49" s="12" t="s">
        <v>101</v>
      </c>
      <c r="C49" s="13">
        <v>30</v>
      </c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7">
        <f t="shared" si="0"/>
        <v>0</v>
      </c>
      <c r="O49" s="25"/>
    </row>
    <row r="50" spans="1:15" x14ac:dyDescent="0.25">
      <c r="A50" s="11" t="s">
        <v>100</v>
      </c>
      <c r="B50" s="12" t="s">
        <v>102</v>
      </c>
      <c r="C50" s="13">
        <v>30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7">
        <f t="shared" si="0"/>
        <v>0</v>
      </c>
      <c r="O50" s="25"/>
    </row>
    <row r="51" spans="1:15" x14ac:dyDescent="0.25">
      <c r="A51" s="11" t="s">
        <v>103</v>
      </c>
      <c r="B51" s="12" t="s">
        <v>104</v>
      </c>
      <c r="C51" s="13">
        <v>10</v>
      </c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7">
        <f t="shared" si="0"/>
        <v>0</v>
      </c>
      <c r="O51" s="25"/>
    </row>
    <row r="52" spans="1:15" x14ac:dyDescent="0.25">
      <c r="A52" s="11" t="s">
        <v>105</v>
      </c>
      <c r="B52" s="12" t="s">
        <v>106</v>
      </c>
      <c r="C52" s="13">
        <v>10</v>
      </c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7">
        <f t="shared" si="0"/>
        <v>0</v>
      </c>
      <c r="O52" s="25"/>
    </row>
    <row r="53" spans="1:15" x14ac:dyDescent="0.25">
      <c r="A53" s="11" t="s">
        <v>107</v>
      </c>
      <c r="B53" s="12" t="s">
        <v>108</v>
      </c>
      <c r="C53" s="13">
        <v>44</v>
      </c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7">
        <f t="shared" si="0"/>
        <v>0</v>
      </c>
      <c r="O53" s="25"/>
    </row>
    <row r="54" spans="1:15" x14ac:dyDescent="0.25">
      <c r="A54" s="11" t="s">
        <v>109</v>
      </c>
      <c r="B54" s="12" t="s">
        <v>110</v>
      </c>
      <c r="C54" s="13">
        <v>10</v>
      </c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7">
        <f t="shared" si="0"/>
        <v>0</v>
      </c>
      <c r="O54" s="25"/>
    </row>
    <row r="55" spans="1:15" x14ac:dyDescent="0.25">
      <c r="A55" s="11" t="s">
        <v>111</v>
      </c>
      <c r="B55" s="12" t="s">
        <v>112</v>
      </c>
      <c r="C55" s="13">
        <v>10</v>
      </c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7">
        <f t="shared" si="0"/>
        <v>0</v>
      </c>
      <c r="O55" s="25"/>
    </row>
    <row r="56" spans="1:15" x14ac:dyDescent="0.25">
      <c r="A56" s="11" t="s">
        <v>113</v>
      </c>
      <c r="B56" s="12" t="s">
        <v>114</v>
      </c>
      <c r="C56" s="13">
        <v>30</v>
      </c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7">
        <f t="shared" si="0"/>
        <v>0</v>
      </c>
      <c r="O56" s="25"/>
    </row>
    <row r="57" spans="1:15" ht="13.5" customHeight="1" x14ac:dyDescent="0.25">
      <c r="A57" s="11" t="s">
        <v>115</v>
      </c>
      <c r="B57" s="12" t="s">
        <v>116</v>
      </c>
      <c r="C57" s="13">
        <v>10</v>
      </c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7">
        <f t="shared" si="0"/>
        <v>0</v>
      </c>
      <c r="O57" s="25"/>
    </row>
    <row r="58" spans="1:15" x14ac:dyDescent="0.25">
      <c r="A58" s="11" t="s">
        <v>43</v>
      </c>
      <c r="B58" s="12" t="s">
        <v>117</v>
      </c>
      <c r="C58" s="13">
        <v>10</v>
      </c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7">
        <f t="shared" si="0"/>
        <v>0</v>
      </c>
      <c r="O58" s="25"/>
    </row>
    <row r="59" spans="1:15" x14ac:dyDescent="0.25">
      <c r="A59" s="11" t="s">
        <v>118</v>
      </c>
      <c r="B59" s="12" t="s">
        <v>119</v>
      </c>
      <c r="C59" s="13">
        <v>30</v>
      </c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7">
        <f t="shared" si="0"/>
        <v>0</v>
      </c>
      <c r="O59" s="25"/>
    </row>
    <row r="60" spans="1:15" x14ac:dyDescent="0.25">
      <c r="C60" s="4"/>
    </row>
    <row r="61" spans="1:15" ht="28.5" customHeight="1" x14ac:dyDescent="0.25">
      <c r="C61" s="6"/>
      <c r="D61" s="2"/>
      <c r="E61" s="2"/>
      <c r="F61" s="2"/>
      <c r="G61" s="2"/>
      <c r="H61" s="2"/>
      <c r="I61" s="2"/>
      <c r="J61" s="2"/>
      <c r="L61" s="20" t="s">
        <v>14</v>
      </c>
      <c r="M61" s="21"/>
      <c r="N61" s="7">
        <f>SUM(N4:N60)</f>
        <v>0</v>
      </c>
    </row>
  </sheetData>
  <sheetProtection selectLockedCells="1" selectUnlockedCells="1"/>
  <mergeCells count="3">
    <mergeCell ref="A2:C2"/>
    <mergeCell ref="D2:O2"/>
    <mergeCell ref="L61:M61"/>
  </mergeCells>
  <printOptions horizontalCentered="1" verticalCentered="1"/>
  <pageMargins left="0.23622047244094491" right="0.23622047244094491" top="0.74803149606299213" bottom="0.94488188976377963" header="0.31496062992125984" footer="0.31496062992125984"/>
  <pageSetup paperSize="8" scale="75" firstPageNumber="0" pageOrder="overThenDown" orientation="landscape" r:id="rId1"/>
  <headerFooter alignWithMargins="0">
    <oddHeader>&amp;C&amp;"Calibri,Grassetto"&amp;14FABBISOGNO FARMACI VETERINARI ANNO 2020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SCHEMA OFFERTA</vt:lpstr>
      <vt:lpstr>'ALLEGATO SCHEMA OFFERTA'!Titoli_stampa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Scarinci</dc:creator>
  <cp:lastModifiedBy>Mariateresa Merlo</cp:lastModifiedBy>
  <cp:lastPrinted>2019-12-16T07:42:55Z</cp:lastPrinted>
  <dcterms:created xsi:type="dcterms:W3CDTF">2019-11-12T08:35:25Z</dcterms:created>
  <dcterms:modified xsi:type="dcterms:W3CDTF">2024-05-03T10:13:02Z</dcterms:modified>
</cp:coreProperties>
</file>